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75" yWindow="480" windowWidth="27285" windowHeight="5880"/>
  </bookViews>
  <sheets>
    <sheet name="고택종갓집 공모총괄표" sheetId="1" r:id="rId1"/>
  </sheets>
  <definedNames>
    <definedName name="_xlnm._FilterDatabase" localSheetId="0" hidden="1">'고택종갓집 공모총괄표'!$A$4:$AE$4</definedName>
    <definedName name="_xlnm.Print_Area" localSheetId="0">'고택종갓집 공모총괄표'!$A$1:$AE$17</definedName>
  </definedNames>
  <calcPr calcId="125725"/>
</workbook>
</file>

<file path=xl/calcChain.xml><?xml version="1.0" encoding="utf-8"?>
<calcChain xmlns="http://schemas.openxmlformats.org/spreadsheetml/2006/main">
  <c r="P6" i="1"/>
  <c r="P5"/>
  <c r="V6"/>
  <c r="V5"/>
</calcChain>
</file>

<file path=xl/comments1.xml><?xml version="1.0" encoding="utf-8"?>
<comments xmlns="http://schemas.openxmlformats.org/spreadsheetml/2006/main">
  <authors>
    <author>owner</author>
    <author>User</author>
    <author>SAMSUNG</author>
    <author>Windows 사용자</author>
  </authors>
  <commentList>
    <comment ref="D3" authorId="0">
      <text>
        <r>
          <rPr>
            <sz val="14"/>
            <color indexed="81"/>
            <rFont val="맑은 고딕"/>
            <family val="3"/>
            <charset val="129"/>
            <scheme val="major"/>
          </rPr>
          <t>일반체험형 / 
숙박체류형 표시
(숙박체류형은 반드시 1박 2일 이상 숙박 프로그램 10회 이상)</t>
        </r>
      </text>
    </comment>
    <comment ref="F3" authorId="0">
      <text>
        <r>
          <rPr>
            <sz val="14"/>
            <color indexed="81"/>
            <rFont val="맑은 고딕"/>
            <family val="2"/>
            <charset val="129"/>
          </rPr>
          <t>ㅇ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맑은 고딕"/>
            <family val="2"/>
            <charset val="129"/>
          </rPr>
          <t>프로그램으로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맑은 고딕"/>
            <family val="2"/>
            <charset val="129"/>
          </rPr>
          <t>활용하는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맑은 고딕"/>
            <family val="3"/>
            <charset val="129"/>
          </rPr>
          <t>주요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맑은 고딕"/>
            <family val="2"/>
            <charset val="129"/>
          </rPr>
          <t>국가유산만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맑은 고딕"/>
            <family val="2"/>
            <charset val="129"/>
          </rPr>
          <t>기재</t>
        </r>
        <r>
          <rPr>
            <b/>
            <sz val="14"/>
            <color indexed="81"/>
            <rFont val="Tahoma"/>
            <family val="2"/>
          </rPr>
          <t>(3</t>
        </r>
        <r>
          <rPr>
            <b/>
            <sz val="14"/>
            <color indexed="81"/>
            <rFont val="맑은 고딕"/>
            <family val="2"/>
            <charset val="129"/>
          </rPr>
          <t>개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맑은 고딕"/>
            <family val="2"/>
            <charset val="129"/>
          </rPr>
          <t>이내</t>
        </r>
        <r>
          <rPr>
            <b/>
            <sz val="14"/>
            <color indexed="81"/>
            <rFont val="Tahoma"/>
            <family val="2"/>
          </rPr>
          <t>)</t>
        </r>
        <r>
          <rPr>
            <sz val="14"/>
            <color indexed="81"/>
            <rFont val="맑은 고딕"/>
            <family val="2"/>
            <charset val="129"/>
          </rPr>
          <t xml:space="preserve">
</t>
        </r>
        <r>
          <rPr>
            <sz val="14"/>
            <color indexed="81"/>
            <rFont val="Tahoma"/>
            <family val="2"/>
          </rPr>
          <t xml:space="preserve">* </t>
        </r>
        <r>
          <rPr>
            <sz val="14"/>
            <color indexed="81"/>
            <rFont val="맑은 고딕"/>
            <family val="2"/>
            <charset val="129"/>
          </rPr>
          <t>국가유산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맑은 고딕"/>
            <family val="2"/>
            <charset val="129"/>
          </rPr>
          <t>지정번호</t>
        </r>
        <r>
          <rPr>
            <sz val="14"/>
            <color indexed="81"/>
            <rFont val="맑은 고딕"/>
            <family val="3"/>
            <charset val="129"/>
          </rPr>
          <t>는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맑은 고딕"/>
            <family val="2"/>
            <charset val="129"/>
          </rPr>
          <t>폐지</t>
        </r>
        <r>
          <rPr>
            <sz val="14"/>
            <color indexed="81"/>
            <rFont val="Tahoma"/>
            <family val="2"/>
          </rPr>
          <t>(2021. 11. 19.)</t>
        </r>
      </text>
    </comment>
    <comment ref="H3" authorId="0">
      <text>
        <r>
          <rPr>
            <sz val="14"/>
            <color indexed="81"/>
            <rFont val="맑은 고딕"/>
            <family val="3"/>
            <charset val="129"/>
            <scheme val="major"/>
          </rPr>
          <t>사업명은 대상 국가유산의 상징성을 내포할 수 있는 것으로 선정하되, 복잡한 한자·영어 복합 사용 지양, 가급적 15자 이내로 간략히 작성</t>
        </r>
      </text>
    </comment>
    <comment ref="K3" authorId="0">
      <text>
        <r>
          <rPr>
            <b/>
            <sz val="14"/>
            <color indexed="81"/>
            <rFont val="맑은 고딕"/>
            <family val="3"/>
            <charset val="129"/>
            <scheme val="major"/>
          </rPr>
          <t>최소 15회 이상 편성 필요</t>
        </r>
        <r>
          <rPr>
            <sz val="14"/>
            <color indexed="81"/>
            <rFont val="맑은 고딕"/>
            <family val="3"/>
            <charset val="129"/>
            <scheme val="major"/>
          </rPr>
          <t xml:space="preserve">
* 최소 횟수 미달 시 선정 불가
* 신청 시 편성 횟수/신청 금액 대비 실제 운영 횟수/지원 금액 축소 시 추후 공모 페널티 부여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E3" authorId="1">
      <text>
        <r>
          <rPr>
            <sz val="14"/>
            <color indexed="81"/>
            <rFont val="맑은 고딕"/>
            <family val="3"/>
            <charset val="129"/>
            <scheme val="major"/>
          </rPr>
          <t>수행기관/단체가 정해진 경우, 기관/단체명을 기입</t>
        </r>
      </text>
    </comment>
    <comment ref="C4" authorId="0">
      <text>
        <r>
          <rPr>
            <sz val="14"/>
            <color indexed="81"/>
            <rFont val="맑은 고딕"/>
            <family val="3"/>
            <charset val="129"/>
            <scheme val="major"/>
          </rPr>
          <t>ㅇㅇ시, ㅇㅇ 군, ㅇㅇ구 등 행정구역까지 반드시 입력
(예: 군산 x, 군산시 ㅇ)</t>
        </r>
      </text>
    </comment>
    <comment ref="R4" authorId="2">
      <text>
        <r>
          <rPr>
            <sz val="14"/>
            <color indexed="81"/>
            <rFont val="맑은 고딕"/>
            <family val="3"/>
            <charset val="129"/>
            <scheme val="major"/>
          </rPr>
          <t xml:space="preserve">총 사업비 기준 40% 초과 불가
</t>
        </r>
        <r>
          <rPr>
            <u/>
            <sz val="14"/>
            <color indexed="81"/>
            <rFont val="맑은 고딕"/>
            <family val="3"/>
            <charset val="129"/>
            <scheme val="major"/>
          </rPr>
          <t>단, 국비 1억원이상 사업은 지자체 협의 필수</t>
        </r>
      </text>
    </comment>
    <comment ref="U4" authorId="2">
      <text>
        <r>
          <rPr>
            <sz val="14"/>
            <color indexed="81"/>
            <rFont val="돋움"/>
            <family val="3"/>
            <charset val="129"/>
          </rPr>
          <t>총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사업비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기준</t>
        </r>
        <r>
          <rPr>
            <sz val="14"/>
            <color indexed="81"/>
            <rFont val="Tahoma"/>
            <family val="2"/>
          </rPr>
          <t xml:space="preserve">1% </t>
        </r>
        <r>
          <rPr>
            <sz val="14"/>
            <color indexed="81"/>
            <rFont val="돋움"/>
            <family val="3"/>
            <charset val="129"/>
          </rPr>
          <t>이내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4" authorId="2">
      <text>
        <r>
          <rPr>
            <sz val="14"/>
            <color indexed="81"/>
            <rFont val="돋움"/>
            <family val="3"/>
            <charset val="129"/>
          </rPr>
          <t>총 사업비
-p 열 합계와 동일</t>
        </r>
      </text>
    </comment>
    <comment ref="Z4" authorId="0">
      <text>
        <r>
          <rPr>
            <sz val="14"/>
            <color indexed="81"/>
            <rFont val="맑은 고딕"/>
            <family val="3"/>
            <charset val="129"/>
            <scheme val="major"/>
          </rPr>
          <t>'국가유산활용' 혹은 '문화유산활용'이 반드시 과, 팀, 계 명에 포함되어있어야 해당 (예: 문화유산과 x, 문화유산활용팀 ㅇ)
* 해당하는 경우 부서명 반드시 조직도 별첨 필수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B4" authorId="3">
      <text>
        <r>
          <rPr>
            <sz val="14"/>
            <color indexed="81"/>
            <rFont val="맑은 고딕"/>
            <family val="3"/>
            <charset val="129"/>
            <scheme val="major"/>
          </rPr>
          <t>매주</t>
        </r>
        <r>
          <rPr>
            <sz val="14"/>
            <color indexed="81"/>
            <rFont val="맑은 고딕"/>
            <family val="2"/>
            <scheme val="major"/>
          </rPr>
          <t xml:space="preserve"> 수요일 프로그램 운영 횟수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D4" authorId="0">
      <text>
        <r>
          <rPr>
            <sz val="14"/>
            <color indexed="81"/>
            <rFont val="맑은 고딕"/>
            <family val="3"/>
            <charset val="129"/>
            <scheme val="major"/>
          </rPr>
          <t>최종 보조사업자가 지자체인 경우 직접, 민간인 경우 대행 
(예: 지자체가 최종 보조사업자이되 용역으로 진행하는 경우: 직접(용역) 작성)</t>
        </r>
      </text>
    </comment>
  </commentList>
</comments>
</file>

<file path=xl/sharedStrings.xml><?xml version="1.0" encoding="utf-8"?>
<sst xmlns="http://schemas.openxmlformats.org/spreadsheetml/2006/main" count="70" uniqueCount="61">
  <si>
    <t>(예시)</t>
    <phoneticPr fontId="2" type="noConversion"/>
  </si>
  <si>
    <t>충남</t>
    <phoneticPr fontId="2" type="noConversion"/>
  </si>
  <si>
    <t>계룡시</t>
    <phoneticPr fontId="2" type="noConversion"/>
  </si>
  <si>
    <t xml:space="preserve"> 유유자적 사계고택 체험</t>
    <phoneticPr fontId="2" type="noConversion"/>
  </si>
  <si>
    <t>연번</t>
    <phoneticPr fontId="2" type="noConversion"/>
  </si>
  <si>
    <t>광역</t>
    <phoneticPr fontId="2" type="noConversion"/>
  </si>
  <si>
    <t>기초</t>
    <phoneticPr fontId="2" type="noConversion"/>
  </si>
  <si>
    <t>시도</t>
    <phoneticPr fontId="2" type="noConversion"/>
  </si>
  <si>
    <t>시군구</t>
    <phoneticPr fontId="2" type="noConversion"/>
  </si>
  <si>
    <t>시도지정</t>
    <phoneticPr fontId="2" type="noConversion"/>
  </si>
  <si>
    <t>&lt; 서식1 &gt;</t>
    <phoneticPr fontId="2" type="noConversion"/>
  </si>
  <si>
    <t xml:space="preserve"> </t>
    <phoneticPr fontId="2" type="noConversion"/>
  </si>
  <si>
    <t>구미시</t>
    <phoneticPr fontId="2" type="noConversion"/>
  </si>
  <si>
    <t>종갓집 슬로우 푸드 체험여행!!</t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</si>
  <si>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>전년도 
우수사업</t>
    </r>
    <r>
      <rPr>
        <b/>
        <sz val="13"/>
        <color theme="1"/>
        <rFont val="맑은 고딕"/>
        <family val="3"/>
        <charset val="129"/>
        <scheme val="minor"/>
      </rPr>
      <t xml:space="preserve">
</t>
    </r>
    <r>
      <rPr>
        <b/>
        <sz val="10"/>
        <color theme="1"/>
        <rFont val="맑은 고딕"/>
        <family val="3"/>
        <charset val="129"/>
        <scheme val="minor"/>
      </rPr>
      <t>(○, x 기재)</t>
    </r>
    <phoneticPr fontId="2" type="noConversion"/>
  </si>
  <si>
    <r>
      <t xml:space="preserve">유료
프로그램
</t>
    </r>
    <r>
      <rPr>
        <b/>
        <sz val="10"/>
        <color theme="1"/>
        <rFont val="맑은 고딕"/>
        <family val="3"/>
        <charset val="129"/>
        <scheme val="minor"/>
      </rPr>
      <t>(○, x 
기재)</t>
    </r>
    <phoneticPr fontId="2" type="noConversion"/>
  </si>
  <si>
    <t>사업
유형</t>
    <phoneticPr fontId="2" type="noConversion"/>
  </si>
  <si>
    <t>외국인 대상 프로그램
지원 여부
(○, x 기재)</t>
    <phoneticPr fontId="2" type="noConversion"/>
  </si>
  <si>
    <t>주변 숙박
지원 가능 
여부
(○, x 기재)</t>
    <phoneticPr fontId="2" type="noConversion"/>
  </si>
  <si>
    <t>추가지원 해당여부</t>
    <phoneticPr fontId="2" type="noConversion"/>
  </si>
  <si>
    <r>
      <t>활용사업 전담조직</t>
    </r>
    <r>
      <rPr>
        <sz val="10"/>
        <color theme="1"/>
        <rFont val="맑은 고딕"/>
        <family val="3"/>
        <charset val="129"/>
        <scheme val="minor"/>
      </rPr>
      <t>(있을 경우 부서명, 팀명 등 해당사항 기재)</t>
    </r>
    <phoneticPr fontId="2" type="noConversion"/>
  </si>
  <si>
    <t>자부담
(천원)</t>
    <phoneticPr fontId="2" type="noConversion"/>
  </si>
  <si>
    <t>국비(A)
(40%)</t>
    <phoneticPr fontId="2" type="noConversion"/>
  </si>
  <si>
    <t>지방비(B)
(60%)</t>
    <phoneticPr fontId="2" type="noConversion"/>
  </si>
  <si>
    <t>합계(C)
(A+B)</t>
    <phoneticPr fontId="2" type="noConversion"/>
  </si>
  <si>
    <r>
      <t xml:space="preserve">사업방식
</t>
    </r>
    <r>
      <rPr>
        <b/>
        <sz val="10"/>
        <color theme="1"/>
        <rFont val="맑은 고딕"/>
        <family val="3"/>
        <charset val="129"/>
        <scheme val="minor"/>
      </rPr>
      <t>(직접, 대행 기재)</t>
    </r>
    <phoneticPr fontId="2" type="noConversion"/>
  </si>
  <si>
    <t>직접</t>
    <phoneticPr fontId="2" type="noConversion"/>
  </si>
  <si>
    <t>대행
(A 수행단체)</t>
    <phoneticPr fontId="2" type="noConversion"/>
  </si>
  <si>
    <t>X</t>
    <phoneticPr fontId="2" type="noConversion"/>
  </si>
  <si>
    <t>○</t>
    <phoneticPr fontId="2" type="noConversion"/>
  </si>
  <si>
    <t>X</t>
    <phoneticPr fontId="2" type="noConversion"/>
  </si>
  <si>
    <t>비고
(수행기관/단체명)</t>
    <phoneticPr fontId="2" type="noConversion"/>
  </si>
  <si>
    <t>계룡 사계고택
(도기념물)</t>
    <phoneticPr fontId="2" type="noConversion"/>
  </si>
  <si>
    <t>용와종택 및 침간정(시도민속문화유산)</t>
    <phoneticPr fontId="2" type="noConversion"/>
  </si>
  <si>
    <t>대상국가유산</t>
    <phoneticPr fontId="2" type="noConversion"/>
  </si>
  <si>
    <r>
      <t xml:space="preserve">국가지정
</t>
    </r>
    <r>
      <rPr>
        <sz val="10"/>
        <color theme="1"/>
        <rFont val="맑은 고딕"/>
        <family val="3"/>
        <charset val="129"/>
        <scheme val="minor"/>
      </rPr>
      <t>(국보,보물,사적,명승,천연기념물,국가무형,국가민속,등록)</t>
    </r>
    <phoneticPr fontId="2" type="noConversion"/>
  </si>
  <si>
    <r>
      <rPr>
        <b/>
        <sz val="12"/>
        <rFont val="맑은 고딕"/>
        <family val="3"/>
        <charset val="129"/>
        <scheme val="minor"/>
      </rPr>
      <t>주요프로그램</t>
    </r>
    <r>
      <rPr>
        <b/>
        <sz val="13"/>
        <rFont val="맑은 고딕"/>
        <family val="3"/>
        <charset val="129"/>
        <scheme val="minor"/>
      </rPr>
      <t xml:space="preserve">
</t>
    </r>
    <r>
      <rPr>
        <b/>
        <sz val="12"/>
        <rFont val="맑은 고딕"/>
        <family val="3"/>
        <charset val="129"/>
        <scheme val="minor"/>
      </rPr>
      <t>(세부 내역사업별 요약 / 
1번에 대표프로그램 기재)</t>
    </r>
    <phoneticPr fontId="2" type="noConversion"/>
  </si>
  <si>
    <t>○
(국가유산활용팀)</t>
    <phoneticPr fontId="2" type="noConversion"/>
  </si>
  <si>
    <t>일반체험형</t>
    <phoneticPr fontId="2" type="noConversion"/>
  </si>
  <si>
    <t>숙박체류형</t>
    <phoneticPr fontId="2" type="noConversion"/>
  </si>
  <si>
    <t>경북</t>
    <phoneticPr fontId="2" type="noConversion"/>
  </si>
  <si>
    <r>
      <t>1. (대표)사계고택 어린이 사생대회(논산시, 교육청 연계 어린이축제 병행/4월중 13시) 
2.  ‘별빛이 내리는 밤’사계고택 인문학강좌(문화강좌와 문화예술공연/9월중 18시/일반인)
3.사계 웰빙레시피 (종가의 규방문화를 활용한 라이프 스타일 체험/3-11월 28회)
4.</t>
    </r>
    <r>
      <rPr>
        <sz val="11"/>
        <color rgb="FFFF0000"/>
        <rFont val="맑은 고딕"/>
        <family val="3"/>
        <charset val="129"/>
        <scheme val="minor"/>
      </rPr>
      <t xml:space="preserve"> </t>
    </r>
    <r>
      <rPr>
        <sz val="11"/>
        <color rgb="FF0000FF"/>
        <rFont val="맑은 고딕"/>
        <family val="3"/>
        <charset val="129"/>
        <scheme val="minor"/>
      </rPr>
      <t>사계전통의례체험(지역 내 고등학생 및 사회적 약자 대상 전통문화체험 프로그램 / 5~11월 5회)</t>
    </r>
    <phoneticPr fontId="2" type="noConversion"/>
  </si>
  <si>
    <t xml:space="preserve">1. (대표)종갓집 슬로우-푸드 체험여행 1박2일(고택숙박을 겸한 종갓집 전통음식체험과 정자콘서트, 영화감상 등 전통문화학습 및 문화예술 향유/4월~10월 총12회/유료/숙박체류형/사회적약자)
2. 우리는 종갓집 장독대 공동체!!(종갓집 장독대 활용 된장, 간장, 고추장, 김치 등 공동제조·관리·분배)/3월5월10월 총3회유료) 
3. 종갓집 제철 별미음식 셀프-파티(종부와 함께하는 종갓집 별미음식 셀프-파티, 마을문화유산 미션투어 등/4월~10월 총3회/유료/지역아동센터 사회적약자) </t>
    <phoneticPr fontId="2" type="noConversion"/>
  </si>
  <si>
    <t>전년도 사업과 달라진 점
(간략하게 5줄 이내 작성, 
신규사업 해당 없음)</t>
    <phoneticPr fontId="2" type="noConversion"/>
  </si>
  <si>
    <r>
      <t xml:space="preserve">사업명
</t>
    </r>
    <r>
      <rPr>
        <sz val="11"/>
        <color theme="1"/>
        <rFont val="맑은 고딕"/>
        <family val="3"/>
        <charset val="129"/>
        <scheme val="minor"/>
      </rPr>
      <t>(줄바꿈 금지)</t>
    </r>
    <phoneticPr fontId="2" type="noConversion"/>
  </si>
  <si>
    <r>
      <t>2027년 고택</t>
    </r>
    <r>
      <rPr>
        <b/>
        <sz val="20"/>
        <rFont val="맑은 고딕"/>
        <family val="3"/>
        <charset val="129"/>
      </rPr>
      <t>〮</t>
    </r>
    <r>
      <rPr>
        <b/>
        <sz val="20"/>
        <rFont val="맑은 고딕"/>
        <family val="3"/>
        <charset val="129"/>
        <scheme val="minor"/>
      </rPr>
      <t>종갓집 활용사업 공모현황 (총괄표)</t>
    </r>
    <phoneticPr fontId="2" type="noConversion"/>
  </si>
  <si>
    <t>2027년 신청예산(천원)</t>
    <phoneticPr fontId="2" type="noConversion"/>
  </si>
  <si>
    <t>2027
사업 연차
(1, 2, 3 등 숫자 기재)</t>
    <phoneticPr fontId="2" type="noConversion"/>
  </si>
  <si>
    <t>2027년 신청예산 과목별 내역(천원)</t>
    <phoneticPr fontId="2" type="noConversion"/>
  </si>
  <si>
    <t>인건비
(110)</t>
    <phoneticPr fontId="2" type="noConversion"/>
  </si>
  <si>
    <t>운영비
(210)</t>
    <phoneticPr fontId="2" type="noConversion"/>
  </si>
  <si>
    <t>여비
(220)</t>
    <phoneticPr fontId="2" type="noConversion"/>
  </si>
  <si>
    <t>업무추진비
(240)</t>
    <phoneticPr fontId="2" type="noConversion"/>
  </si>
  <si>
    <t>합계©</t>
    <phoneticPr fontId="2" type="noConversion"/>
  </si>
  <si>
    <t>대표
프로그램 
횟수(회)</t>
  </si>
  <si>
    <t>대표
프로그램 
구성 비율(%)</t>
  </si>
  <si>
    <t>프로그램
총 횟수(회)</t>
  </si>
  <si>
    <t>우대(가점) 항목</t>
    <phoneticPr fontId="2" type="noConversion"/>
  </si>
  <si>
    <t>문화가 있는 날
프로그램 운영
횟수(회)</t>
    <phoneticPr fontId="2" type="noConversion"/>
  </si>
  <si>
    <t>인구감소지역(89곳)
해당 여부
(○, X 기재)</t>
    <phoneticPr fontId="2" type="noConversion"/>
  </si>
  <si>
    <t>기타사항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</si>
</sst>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4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26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i/>
      <sz val="11"/>
      <color rgb="FF0000FF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4"/>
      <color indexed="81"/>
      <name val="맑은 고딕"/>
      <family val="2"/>
      <charset val="129"/>
    </font>
    <font>
      <b/>
      <sz val="14"/>
      <color indexed="81"/>
      <name val="Tahoma"/>
      <family val="2"/>
    </font>
    <font>
      <sz val="14"/>
      <color indexed="81"/>
      <name val="맑은 고딕"/>
      <family val="2"/>
      <charset val="129"/>
    </font>
    <font>
      <sz val="14"/>
      <color indexed="81"/>
      <name val="Tahoma"/>
      <family val="2"/>
    </font>
    <font>
      <b/>
      <sz val="14"/>
      <color indexed="81"/>
      <name val="맑은 고딕"/>
      <family val="3"/>
      <charset val="129"/>
    </font>
    <font>
      <sz val="14"/>
      <color indexed="81"/>
      <name val="맑은 고딕"/>
      <family val="3"/>
      <charset val="129"/>
    </font>
    <font>
      <sz val="9"/>
      <color indexed="81"/>
      <name val="Tahoma"/>
      <family val="2"/>
    </font>
    <font>
      <b/>
      <sz val="20"/>
      <name val="맑은 고딕"/>
      <family val="3"/>
      <charset val="129"/>
    </font>
    <font>
      <sz val="11"/>
      <color rgb="FFFF0000"/>
      <name val="맑은 고딕"/>
      <family val="2"/>
      <charset val="129"/>
      <scheme val="minor"/>
    </font>
    <font>
      <sz val="12"/>
      <color rgb="FFFF0000"/>
      <name val="맑은 고딕"/>
      <family val="3"/>
      <charset val="129"/>
      <scheme val="minor"/>
    </font>
    <font>
      <sz val="14"/>
      <color indexed="81"/>
      <name val="맑은 고딕"/>
      <family val="3"/>
      <charset val="129"/>
      <scheme val="major"/>
    </font>
    <font>
      <u/>
      <sz val="14"/>
      <color indexed="81"/>
      <name val="맑은 고딕"/>
      <family val="3"/>
      <charset val="129"/>
      <scheme val="major"/>
    </font>
    <font>
      <sz val="14"/>
      <color indexed="81"/>
      <name val="돋움"/>
      <family val="3"/>
      <charset val="129"/>
    </font>
    <font>
      <sz val="14"/>
      <color indexed="81"/>
      <name val="맑은 고딕"/>
      <family val="2"/>
      <scheme val="major"/>
    </font>
    <font>
      <b/>
      <sz val="14"/>
      <color indexed="81"/>
      <name val="맑은 고딕"/>
      <family val="3"/>
      <charset val="129"/>
      <scheme val="major"/>
    </font>
    <font>
      <b/>
      <sz val="12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4" fillId="0" borderId="0">
      <alignment vertical="center"/>
    </xf>
  </cellStyleXfs>
  <cellXfs count="100">
    <xf numFmtId="0" fontId="0" fillId="0" borderId="0" xfId="0">
      <alignment vertical="center"/>
    </xf>
    <xf numFmtId="0" fontId="3" fillId="0" borderId="0" xfId="0" applyFont="1">
      <alignment vertical="center"/>
    </xf>
    <xf numFmtId="3" fontId="3" fillId="0" borderId="0" xfId="0" applyNumberFormat="1" applyFont="1">
      <alignment vertical="center"/>
    </xf>
    <xf numFmtId="0" fontId="4" fillId="0" borderId="0" xfId="0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3" fontId="6" fillId="0" borderId="0" xfId="1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right" vertical="center"/>
    </xf>
    <xf numFmtId="0" fontId="0" fillId="0" borderId="0" xfId="0" applyFill="1">
      <alignment vertical="center"/>
    </xf>
    <xf numFmtId="0" fontId="9" fillId="0" borderId="0" xfId="0" applyFont="1">
      <alignment vertical="center"/>
    </xf>
    <xf numFmtId="0" fontId="8" fillId="0" borderId="0" xfId="0" applyFont="1">
      <alignment vertical="center"/>
    </xf>
    <xf numFmtId="0" fontId="12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3" fontId="7" fillId="0" borderId="0" xfId="1" applyNumberFormat="1" applyFont="1" applyFill="1" applyBorder="1" applyAlignment="1">
      <alignment horizontal="right" vertical="center"/>
    </xf>
    <xf numFmtId="0" fontId="15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vertical="center" wrapText="1"/>
    </xf>
    <xf numFmtId="3" fontId="18" fillId="3" borderId="1" xfId="0" applyNumberFormat="1" applyFont="1" applyFill="1" applyBorder="1" applyAlignment="1">
      <alignment horizontal="right" vertical="center"/>
    </xf>
    <xf numFmtId="3" fontId="18" fillId="3" borderId="1" xfId="1" applyNumberFormat="1" applyFont="1" applyFill="1" applyBorder="1" applyAlignment="1">
      <alignment horizontal="right" vertical="center"/>
    </xf>
    <xf numFmtId="3" fontId="19" fillId="3" borderId="1" xfId="1" applyNumberFormat="1" applyFont="1" applyFill="1" applyBorder="1" applyAlignment="1">
      <alignment horizontal="right" vertical="center"/>
    </xf>
    <xf numFmtId="0" fontId="16" fillId="3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3" fontId="18" fillId="0" borderId="1" xfId="1" applyNumberFormat="1" applyFont="1" applyFill="1" applyBorder="1" applyAlignment="1">
      <alignment horizontal="right" vertical="center"/>
    </xf>
    <xf numFmtId="3" fontId="19" fillId="0" borderId="1" xfId="1" applyNumberFormat="1" applyFont="1" applyFill="1" applyBorder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3" fontId="18" fillId="2" borderId="1" xfId="1" applyNumberFormat="1" applyFont="1" applyFill="1" applyBorder="1" applyAlignment="1">
      <alignment horizontal="right" vertical="center"/>
    </xf>
    <xf numFmtId="0" fontId="20" fillId="4" borderId="2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6" fillId="3" borderId="2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41" fontId="19" fillId="4" borderId="1" xfId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3" fontId="18" fillId="2" borderId="1" xfId="0" applyNumberFormat="1" applyFont="1" applyFill="1" applyBorder="1" applyAlignment="1">
      <alignment horizontal="right" vertical="center"/>
    </xf>
    <xf numFmtId="0" fontId="20" fillId="4" borderId="4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33" fillId="0" borderId="0" xfId="0" applyFont="1">
      <alignment vertical="center"/>
    </xf>
    <xf numFmtId="3" fontId="16" fillId="3" borderId="1" xfId="0" applyNumberFormat="1" applyFont="1" applyFill="1" applyBorder="1" applyAlignment="1">
      <alignment horizontal="right" vertical="center"/>
    </xf>
    <xf numFmtId="3" fontId="16" fillId="3" borderId="1" xfId="1" applyNumberFormat="1" applyFont="1" applyFill="1" applyBorder="1" applyAlignment="1">
      <alignment horizontal="right" vertical="center"/>
    </xf>
    <xf numFmtId="3" fontId="17" fillId="0" borderId="1" xfId="0" applyNumberFormat="1" applyFont="1" applyFill="1" applyBorder="1" applyAlignment="1">
      <alignment horizontal="right" vertical="center"/>
    </xf>
    <xf numFmtId="3" fontId="17" fillId="0" borderId="1" xfId="1" applyNumberFormat="1" applyFont="1" applyFill="1" applyBorder="1" applyAlignment="1">
      <alignment horizontal="right" vertical="center"/>
    </xf>
    <xf numFmtId="3" fontId="17" fillId="2" borderId="1" xfId="1" applyNumberFormat="1" applyFont="1" applyFill="1" applyBorder="1" applyAlignment="1">
      <alignment horizontal="right" vertical="center"/>
    </xf>
    <xf numFmtId="3" fontId="34" fillId="0" borderId="0" xfId="0" applyNumberFormat="1" applyFont="1" applyFill="1" applyBorder="1" applyAlignment="1">
      <alignment horizontal="right" vertical="center"/>
    </xf>
    <xf numFmtId="3" fontId="34" fillId="0" borderId="0" xfId="1" applyNumberFormat="1" applyFont="1" applyFill="1" applyBorder="1" applyAlignment="1">
      <alignment horizontal="right" vertical="center"/>
    </xf>
    <xf numFmtId="3" fontId="34" fillId="0" borderId="0" xfId="0" applyNumberFormat="1" applyFont="1">
      <alignment vertical="center"/>
    </xf>
    <xf numFmtId="0" fontId="34" fillId="0" borderId="0" xfId="0" applyFont="1">
      <alignment vertical="center"/>
    </xf>
    <xf numFmtId="0" fontId="0" fillId="0" borderId="0" xfId="0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4" fillId="4" borderId="8" xfId="0" applyFont="1" applyFill="1" applyBorder="1" applyAlignment="1">
      <alignment horizontal="center" vertical="center" wrapText="1"/>
    </xf>
    <xf numFmtId="0" fontId="24" fillId="4" borderId="9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41" fontId="19" fillId="4" borderId="3" xfId="1" applyFont="1" applyFill="1" applyBorder="1" applyAlignment="1">
      <alignment horizontal="center" vertical="center" wrapText="1"/>
    </xf>
    <xf numFmtId="41" fontId="19" fillId="4" borderId="4" xfId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/>
    </xf>
    <xf numFmtId="0" fontId="20" fillId="4" borderId="5" xfId="0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4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 wrapText="1"/>
    </xf>
    <xf numFmtId="0" fontId="24" fillId="4" borderId="3" xfId="0" applyFont="1" applyFill="1" applyBorder="1" applyAlignment="1">
      <alignment horizontal="center" vertical="center" wrapText="1"/>
    </xf>
    <xf numFmtId="0" fontId="24" fillId="4" borderId="4" xfId="0" applyFont="1" applyFill="1" applyBorder="1" applyAlignment="1">
      <alignment horizontal="center" vertical="center" wrapText="1"/>
    </xf>
    <xf numFmtId="0" fontId="40" fillId="4" borderId="2" xfId="0" applyFont="1" applyFill="1" applyBorder="1" applyAlignment="1">
      <alignment horizontal="center" vertical="center"/>
    </xf>
    <xf numFmtId="0" fontId="22" fillId="4" borderId="6" xfId="0" applyFont="1" applyFill="1" applyBorder="1" applyAlignment="1">
      <alignment horizontal="center" vertical="center"/>
    </xf>
    <xf numFmtId="0" fontId="24" fillId="4" borderId="10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9" fontId="16" fillId="3" borderId="1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 wrapText="1"/>
    </xf>
  </cellXfs>
  <cellStyles count="3">
    <cellStyle name="쉼표 [0]" xfId="1" builtinId="6"/>
    <cellStyle name="표준" xfId="0" builtinId="0"/>
    <cellStyle name="표준 2" xfId="2"/>
  </cellStyles>
  <dxfs count="0"/>
  <tableStyles count="0" defaultTableStyle="TableStyleMedium9" defaultPivotStyle="PivotStyleLight16"/>
  <colors>
    <mruColors>
      <color rgb="FF0000FF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6"/>
  <sheetViews>
    <sheetView tabSelected="1" view="pageBreakPreview" zoomScale="67" zoomScaleNormal="60" zoomScaleSheetLayoutView="67" workbookViewId="0">
      <pane ySplit="4" topLeftCell="A5" activePane="bottomLeft" state="frozen"/>
      <selection pane="bottomLeft" activeCell="J6" sqref="J6"/>
    </sheetView>
  </sheetViews>
  <sheetFormatPr defaultRowHeight="16.5"/>
  <cols>
    <col min="1" max="7" width="16.875" customWidth="1"/>
    <col min="8" max="8" width="22.375" customWidth="1"/>
    <col min="9" max="10" width="55.5" customWidth="1"/>
    <col min="11" max="13" width="11.625" style="71" customWidth="1"/>
    <col min="14" max="16" width="16.875" customWidth="1"/>
    <col min="17" max="17" width="13.25" customWidth="1"/>
    <col min="18" max="22" width="16.875" style="61" customWidth="1"/>
    <col min="23" max="24" width="11" customWidth="1"/>
    <col min="25" max="29" width="12.75" customWidth="1"/>
    <col min="30" max="30" width="10.875" customWidth="1"/>
    <col min="31" max="31" width="16.875" customWidth="1"/>
  </cols>
  <sheetData>
    <row r="1" spans="1:31" ht="21.75" customHeight="1">
      <c r="A1" s="10" t="s">
        <v>10</v>
      </c>
    </row>
    <row r="2" spans="1:31" ht="138" customHeight="1">
      <c r="A2" s="76" t="s">
        <v>45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</row>
    <row r="3" spans="1:31" s="9" customFormat="1" ht="28.5" customHeight="1">
      <c r="A3" s="77" t="s">
        <v>4</v>
      </c>
      <c r="B3" s="45" t="s">
        <v>5</v>
      </c>
      <c r="C3" s="45" t="s">
        <v>6</v>
      </c>
      <c r="D3" s="82" t="s">
        <v>16</v>
      </c>
      <c r="E3" s="82" t="s">
        <v>47</v>
      </c>
      <c r="F3" s="86" t="s">
        <v>34</v>
      </c>
      <c r="G3" s="87"/>
      <c r="H3" s="84" t="s">
        <v>44</v>
      </c>
      <c r="I3" s="74" t="s">
        <v>36</v>
      </c>
      <c r="J3" s="91" t="s">
        <v>43</v>
      </c>
      <c r="K3" s="91" t="s">
        <v>56</v>
      </c>
      <c r="L3" s="91" t="s">
        <v>54</v>
      </c>
      <c r="M3" s="91" t="s">
        <v>55</v>
      </c>
      <c r="N3" s="78" t="s">
        <v>46</v>
      </c>
      <c r="O3" s="79"/>
      <c r="P3" s="79"/>
      <c r="Q3" s="80" t="s">
        <v>21</v>
      </c>
      <c r="R3" s="93" t="s">
        <v>48</v>
      </c>
      <c r="S3" s="94"/>
      <c r="T3" s="94"/>
      <c r="U3" s="94"/>
      <c r="V3" s="94"/>
      <c r="W3" s="86" t="s">
        <v>19</v>
      </c>
      <c r="X3" s="88"/>
      <c r="Y3" s="78" t="s">
        <v>57</v>
      </c>
      <c r="Z3" s="79"/>
      <c r="AA3" s="79"/>
      <c r="AB3" s="79"/>
      <c r="AC3" s="79"/>
      <c r="AD3" s="98" t="s">
        <v>60</v>
      </c>
      <c r="AE3" s="84" t="s">
        <v>31</v>
      </c>
    </row>
    <row r="4" spans="1:31" s="9" customFormat="1" ht="129" customHeight="1">
      <c r="A4" s="77"/>
      <c r="B4" s="46" t="s">
        <v>7</v>
      </c>
      <c r="C4" s="46" t="s">
        <v>8</v>
      </c>
      <c r="D4" s="83"/>
      <c r="E4" s="90"/>
      <c r="F4" s="57" t="s">
        <v>35</v>
      </c>
      <c r="G4" s="47" t="s">
        <v>9</v>
      </c>
      <c r="H4" s="89"/>
      <c r="I4" s="75"/>
      <c r="J4" s="92"/>
      <c r="K4" s="92"/>
      <c r="L4" s="95"/>
      <c r="M4" s="95"/>
      <c r="N4" s="54" t="s">
        <v>22</v>
      </c>
      <c r="O4" s="54" t="s">
        <v>23</v>
      </c>
      <c r="P4" s="55" t="s">
        <v>24</v>
      </c>
      <c r="Q4" s="81"/>
      <c r="R4" s="54" t="s">
        <v>49</v>
      </c>
      <c r="S4" s="54" t="s">
        <v>50</v>
      </c>
      <c r="T4" s="54" t="s">
        <v>51</v>
      </c>
      <c r="U4" s="54" t="s">
        <v>52</v>
      </c>
      <c r="V4" s="55" t="s">
        <v>53</v>
      </c>
      <c r="W4" s="51" t="s">
        <v>17</v>
      </c>
      <c r="X4" s="58" t="s">
        <v>18</v>
      </c>
      <c r="Y4" s="50" t="s">
        <v>14</v>
      </c>
      <c r="Z4" s="52" t="s">
        <v>20</v>
      </c>
      <c r="AA4" s="52" t="s">
        <v>15</v>
      </c>
      <c r="AB4" s="99" t="s">
        <v>58</v>
      </c>
      <c r="AC4" s="99" t="s">
        <v>59</v>
      </c>
      <c r="AD4" s="11" t="s">
        <v>25</v>
      </c>
      <c r="AE4" s="85"/>
    </row>
    <row r="5" spans="1:31" ht="132">
      <c r="A5" s="18" t="s">
        <v>0</v>
      </c>
      <c r="B5" s="19" t="s">
        <v>1</v>
      </c>
      <c r="C5" s="19" t="s">
        <v>2</v>
      </c>
      <c r="D5" s="20" t="s">
        <v>38</v>
      </c>
      <c r="E5" s="20">
        <v>2</v>
      </c>
      <c r="F5" s="21"/>
      <c r="G5" s="21" t="s">
        <v>32</v>
      </c>
      <c r="H5" s="22" t="s">
        <v>3</v>
      </c>
      <c r="I5" s="23" t="s">
        <v>41</v>
      </c>
      <c r="J5" s="23"/>
      <c r="K5" s="59">
        <v>20</v>
      </c>
      <c r="L5" s="96">
        <v>10</v>
      </c>
      <c r="M5" s="97">
        <v>0.5</v>
      </c>
      <c r="N5" s="24"/>
      <c r="O5" s="25"/>
      <c r="P5" s="25">
        <f>N5+O5</f>
        <v>0</v>
      </c>
      <c r="Q5" s="26"/>
      <c r="R5" s="62"/>
      <c r="S5" s="63"/>
      <c r="T5" s="63"/>
      <c r="U5" s="63"/>
      <c r="V5" s="63">
        <f>R5+S5+T5+U5</f>
        <v>0</v>
      </c>
      <c r="W5" s="59" t="s">
        <v>29</v>
      </c>
      <c r="X5" s="59" t="s">
        <v>29</v>
      </c>
      <c r="Y5" s="22" t="s">
        <v>28</v>
      </c>
      <c r="Z5" s="22" t="s">
        <v>37</v>
      </c>
      <c r="AA5" s="22" t="s">
        <v>29</v>
      </c>
      <c r="AB5" s="60">
        <v>5</v>
      </c>
      <c r="AC5" s="53" t="s">
        <v>30</v>
      </c>
      <c r="AD5" s="22" t="s">
        <v>26</v>
      </c>
      <c r="AE5" s="22"/>
    </row>
    <row r="6" spans="1:31" ht="196.5" customHeight="1">
      <c r="A6" s="18" t="s">
        <v>0</v>
      </c>
      <c r="B6" s="19" t="s">
        <v>40</v>
      </c>
      <c r="C6" s="19" t="s">
        <v>12</v>
      </c>
      <c r="D6" s="20" t="s">
        <v>39</v>
      </c>
      <c r="E6" s="20">
        <v>1</v>
      </c>
      <c r="F6" s="27"/>
      <c r="G6" s="27" t="s">
        <v>33</v>
      </c>
      <c r="H6" s="22" t="s">
        <v>13</v>
      </c>
      <c r="I6" s="49" t="s">
        <v>42</v>
      </c>
      <c r="J6" s="49"/>
      <c r="K6" s="27">
        <v>30</v>
      </c>
      <c r="L6" s="96">
        <v>15</v>
      </c>
      <c r="M6" s="97">
        <v>0.5</v>
      </c>
      <c r="N6" s="24"/>
      <c r="O6" s="25"/>
      <c r="P6" s="25">
        <f>N6+O6</f>
        <v>0</v>
      </c>
      <c r="Q6" s="25"/>
      <c r="R6" s="62"/>
      <c r="S6" s="63"/>
      <c r="T6" s="63"/>
      <c r="U6" s="63"/>
      <c r="V6" s="63">
        <f>R6+S6+T6+U6</f>
        <v>0</v>
      </c>
      <c r="W6" s="59" t="s">
        <v>28</v>
      </c>
      <c r="X6" s="59" t="s">
        <v>29</v>
      </c>
      <c r="Y6" s="22" t="s">
        <v>28</v>
      </c>
      <c r="Z6" s="22" t="s">
        <v>28</v>
      </c>
      <c r="AA6" s="22" t="s">
        <v>28</v>
      </c>
      <c r="AB6" s="59">
        <v>10</v>
      </c>
      <c r="AC6" s="22" t="s">
        <v>29</v>
      </c>
      <c r="AD6" s="22" t="s">
        <v>27</v>
      </c>
      <c r="AE6" s="22"/>
    </row>
    <row r="7" spans="1:31" s="8" customFormat="1" ht="84" customHeight="1">
      <c r="A7" s="28"/>
      <c r="B7" s="29"/>
      <c r="C7" s="30"/>
      <c r="D7" s="31"/>
      <c r="E7" s="31"/>
      <c r="F7" s="32"/>
      <c r="G7" s="32"/>
      <c r="H7" s="33"/>
      <c r="I7" s="34"/>
      <c r="J7" s="34"/>
      <c r="K7" s="33"/>
      <c r="L7" s="33"/>
      <c r="M7" s="33"/>
      <c r="N7" s="56"/>
      <c r="O7" s="35"/>
      <c r="P7" s="35"/>
      <c r="Q7" s="36"/>
      <c r="R7" s="64"/>
      <c r="S7" s="65"/>
      <c r="T7" s="65"/>
      <c r="U7" s="65"/>
      <c r="V7" s="65"/>
      <c r="W7" s="36"/>
      <c r="X7" s="36"/>
      <c r="Y7" s="30"/>
      <c r="Z7" s="29"/>
      <c r="AA7" s="29"/>
      <c r="AB7" s="29"/>
      <c r="AC7" s="29"/>
      <c r="AD7" s="30"/>
      <c r="AE7" s="29"/>
    </row>
    <row r="8" spans="1:31" s="8" customFormat="1" ht="84" customHeight="1">
      <c r="A8" s="28"/>
      <c r="B8" s="29"/>
      <c r="C8" s="30"/>
      <c r="D8" s="31"/>
      <c r="E8" s="31"/>
      <c r="F8" s="32"/>
      <c r="G8" s="32"/>
      <c r="H8" s="33"/>
      <c r="I8" s="34" t="s">
        <v>11</v>
      </c>
      <c r="J8" s="34"/>
      <c r="K8" s="33"/>
      <c r="L8" s="33"/>
      <c r="M8" s="33"/>
      <c r="N8" s="56"/>
      <c r="O8" s="35"/>
      <c r="P8" s="35"/>
      <c r="Q8" s="36"/>
      <c r="R8" s="64"/>
      <c r="S8" s="65"/>
      <c r="T8" s="65"/>
      <c r="U8" s="65"/>
      <c r="V8" s="65"/>
      <c r="W8" s="36"/>
      <c r="X8" s="36"/>
      <c r="Y8" s="30"/>
      <c r="Z8" s="29"/>
      <c r="AA8" s="29"/>
      <c r="AB8" s="29"/>
      <c r="AC8" s="29"/>
      <c r="AD8" s="30"/>
      <c r="AE8" s="29"/>
    </row>
    <row r="9" spans="1:31" s="8" customFormat="1" ht="84" customHeight="1">
      <c r="A9" s="28"/>
      <c r="B9" s="29"/>
      <c r="C9" s="30"/>
      <c r="D9" s="31"/>
      <c r="E9" s="31"/>
      <c r="F9" s="32"/>
      <c r="G9" s="32"/>
      <c r="H9" s="33"/>
      <c r="I9" s="34"/>
      <c r="J9" s="34"/>
      <c r="K9" s="33"/>
      <c r="L9" s="33"/>
      <c r="M9" s="33"/>
      <c r="N9" s="56"/>
      <c r="O9" s="35"/>
      <c r="P9" s="35"/>
      <c r="Q9" s="36"/>
      <c r="R9" s="64"/>
      <c r="S9" s="65"/>
      <c r="T9" s="65"/>
      <c r="U9" s="65"/>
      <c r="V9" s="65"/>
      <c r="W9" s="36"/>
      <c r="X9" s="36"/>
      <c r="Y9" s="30"/>
      <c r="Z9" s="29"/>
      <c r="AA9" s="29"/>
      <c r="AB9" s="29"/>
      <c r="AC9" s="29"/>
      <c r="AD9" s="30"/>
      <c r="AE9" s="29"/>
    </row>
    <row r="10" spans="1:31" s="8" customFormat="1" ht="84" customHeight="1">
      <c r="A10" s="28"/>
      <c r="B10" s="29"/>
      <c r="C10" s="30"/>
      <c r="D10" s="31"/>
      <c r="E10" s="31"/>
      <c r="F10" s="32"/>
      <c r="G10" s="32"/>
      <c r="H10" s="33"/>
      <c r="I10" s="34"/>
      <c r="J10" s="34"/>
      <c r="K10" s="33"/>
      <c r="L10" s="33"/>
      <c r="M10" s="33"/>
      <c r="N10" s="56"/>
      <c r="O10" s="35"/>
      <c r="P10" s="35"/>
      <c r="Q10" s="36"/>
      <c r="R10" s="64"/>
      <c r="S10" s="65"/>
      <c r="T10" s="65"/>
      <c r="U10" s="65"/>
      <c r="V10" s="65"/>
      <c r="W10" s="36"/>
      <c r="X10" s="36"/>
      <c r="Y10" s="30"/>
      <c r="Z10" s="29"/>
      <c r="AA10" s="29"/>
      <c r="AB10" s="29"/>
      <c r="AC10" s="29"/>
      <c r="AD10" s="30"/>
      <c r="AE10" s="29"/>
    </row>
    <row r="11" spans="1:31" s="8" customFormat="1" ht="84" customHeight="1">
      <c r="A11" s="28"/>
      <c r="B11" s="29"/>
      <c r="C11" s="30"/>
      <c r="D11" s="31"/>
      <c r="E11" s="31"/>
      <c r="F11" s="32"/>
      <c r="G11" s="32"/>
      <c r="H11" s="33"/>
      <c r="I11" s="34"/>
      <c r="J11" s="34"/>
      <c r="K11" s="33"/>
      <c r="L11" s="33"/>
      <c r="M11" s="33"/>
      <c r="N11" s="56"/>
      <c r="O11" s="35"/>
      <c r="P11" s="35"/>
      <c r="Q11" s="36"/>
      <c r="R11" s="64"/>
      <c r="S11" s="65"/>
      <c r="T11" s="65"/>
      <c r="U11" s="65"/>
      <c r="V11" s="65"/>
      <c r="W11" s="36"/>
      <c r="X11" s="36"/>
      <c r="Y11" s="30"/>
      <c r="Z11" s="29"/>
      <c r="AA11" s="29"/>
      <c r="AB11" s="29"/>
      <c r="AC11" s="29"/>
      <c r="AD11" s="30"/>
      <c r="AE11" s="29"/>
    </row>
    <row r="12" spans="1:31" ht="84" customHeight="1">
      <c r="A12" s="37"/>
      <c r="B12" s="29"/>
      <c r="C12" s="30"/>
      <c r="D12" s="31"/>
      <c r="E12" s="31"/>
      <c r="F12" s="38"/>
      <c r="G12" s="38"/>
      <c r="H12" s="33"/>
      <c r="I12" s="34"/>
      <c r="J12" s="34"/>
      <c r="K12" s="33"/>
      <c r="L12" s="33"/>
      <c r="M12" s="33"/>
      <c r="N12" s="56"/>
      <c r="O12" s="35"/>
      <c r="P12" s="35"/>
      <c r="Q12" s="36"/>
      <c r="R12" s="64"/>
      <c r="S12" s="65"/>
      <c r="T12" s="65"/>
      <c r="U12" s="65"/>
      <c r="V12" s="65"/>
      <c r="W12" s="36"/>
      <c r="X12" s="36"/>
      <c r="Y12" s="39"/>
      <c r="Z12" s="39"/>
      <c r="AA12" s="39"/>
      <c r="AB12" s="39"/>
      <c r="AC12" s="39"/>
      <c r="AD12" s="39"/>
      <c r="AE12" s="39"/>
    </row>
    <row r="13" spans="1:31" ht="84" customHeight="1">
      <c r="A13" s="37"/>
      <c r="B13" s="29"/>
      <c r="C13" s="30"/>
      <c r="D13" s="31"/>
      <c r="E13" s="31"/>
      <c r="F13" s="38"/>
      <c r="G13" s="38"/>
      <c r="H13" s="33"/>
      <c r="I13" s="34"/>
      <c r="J13" s="34"/>
      <c r="K13" s="33"/>
      <c r="L13" s="33"/>
      <c r="M13" s="33"/>
      <c r="N13" s="56"/>
      <c r="O13" s="35"/>
      <c r="P13" s="35"/>
      <c r="Q13" s="36"/>
      <c r="R13" s="64"/>
      <c r="S13" s="65"/>
      <c r="T13" s="65"/>
      <c r="U13" s="65"/>
      <c r="V13" s="65"/>
      <c r="W13" s="36"/>
      <c r="X13" s="36"/>
      <c r="Y13" s="39"/>
      <c r="Z13" s="39"/>
      <c r="AA13" s="39"/>
      <c r="AB13" s="39"/>
      <c r="AC13" s="39"/>
      <c r="AD13" s="39"/>
      <c r="AE13" s="39"/>
    </row>
    <row r="14" spans="1:31" ht="84" customHeight="1">
      <c r="A14" s="37"/>
      <c r="B14" s="29"/>
      <c r="C14" s="39"/>
      <c r="D14" s="40"/>
      <c r="E14" s="40"/>
      <c r="F14" s="41"/>
      <c r="G14" s="41"/>
      <c r="H14" s="42"/>
      <c r="I14" s="43"/>
      <c r="J14" s="43"/>
      <c r="K14" s="72"/>
      <c r="L14" s="72"/>
      <c r="M14" s="72"/>
      <c r="N14" s="56"/>
      <c r="O14" s="35"/>
      <c r="P14" s="35"/>
      <c r="Q14" s="44"/>
      <c r="R14" s="64"/>
      <c r="S14" s="65"/>
      <c r="T14" s="65"/>
      <c r="U14" s="65"/>
      <c r="V14" s="65"/>
      <c r="W14" s="44"/>
      <c r="X14" s="44"/>
      <c r="Y14" s="39"/>
      <c r="Z14" s="39"/>
      <c r="AA14" s="39"/>
      <c r="AB14" s="39"/>
      <c r="AC14" s="39"/>
      <c r="AD14" s="42"/>
      <c r="AE14" s="39"/>
    </row>
    <row r="15" spans="1:31" ht="84" customHeight="1">
      <c r="A15" s="37"/>
      <c r="B15" s="29"/>
      <c r="C15" s="39"/>
      <c r="D15" s="40"/>
      <c r="E15" s="40"/>
      <c r="F15" s="41"/>
      <c r="G15" s="41"/>
      <c r="H15" s="42"/>
      <c r="I15" s="43"/>
      <c r="J15" s="43"/>
      <c r="K15" s="72"/>
      <c r="L15" s="72"/>
      <c r="M15" s="72"/>
      <c r="N15" s="56"/>
      <c r="O15" s="35"/>
      <c r="P15" s="35"/>
      <c r="Q15" s="44"/>
      <c r="R15" s="64"/>
      <c r="S15" s="65"/>
      <c r="T15" s="65"/>
      <c r="U15" s="65"/>
      <c r="V15" s="65"/>
      <c r="W15" s="44"/>
      <c r="X15" s="44"/>
      <c r="Y15" s="39"/>
      <c r="Z15" s="48"/>
      <c r="AA15" s="48"/>
      <c r="AB15" s="48"/>
      <c r="AC15" s="48"/>
      <c r="AD15" s="39"/>
      <c r="AE15" s="39"/>
    </row>
    <row r="16" spans="1:31" ht="84" customHeight="1">
      <c r="A16" s="37"/>
      <c r="B16" s="29"/>
      <c r="C16" s="33"/>
      <c r="D16" s="31"/>
      <c r="E16" s="31"/>
      <c r="F16" s="32"/>
      <c r="G16" s="32"/>
      <c r="H16" s="33"/>
      <c r="I16" s="34"/>
      <c r="J16" s="34"/>
      <c r="K16" s="33"/>
      <c r="L16" s="33"/>
      <c r="M16" s="33"/>
      <c r="N16" s="56"/>
      <c r="O16" s="44"/>
      <c r="P16" s="35"/>
      <c r="Q16" s="36"/>
      <c r="R16" s="64"/>
      <c r="S16" s="65"/>
      <c r="T16" s="65"/>
      <c r="U16" s="65"/>
      <c r="V16" s="65"/>
      <c r="W16" s="36"/>
      <c r="X16" s="36"/>
      <c r="Y16" s="39"/>
      <c r="Z16" s="37"/>
      <c r="AA16" s="37"/>
      <c r="AB16" s="37"/>
      <c r="AC16" s="37"/>
      <c r="AD16" s="39"/>
      <c r="AE16" s="37"/>
    </row>
    <row r="17" spans="1:31" ht="84" customHeight="1">
      <c r="A17" s="37"/>
      <c r="B17" s="29"/>
      <c r="C17" s="30"/>
      <c r="D17" s="31"/>
      <c r="E17" s="31"/>
      <c r="F17" s="38"/>
      <c r="G17" s="38"/>
      <c r="H17" s="33"/>
      <c r="I17" s="34"/>
      <c r="J17" s="34"/>
      <c r="K17" s="33"/>
      <c r="L17" s="33"/>
      <c r="M17" s="33"/>
      <c r="N17" s="56"/>
      <c r="O17" s="44"/>
      <c r="P17" s="35"/>
      <c r="Q17" s="36"/>
      <c r="R17" s="64"/>
      <c r="S17" s="66"/>
      <c r="T17" s="66"/>
      <c r="U17" s="66"/>
      <c r="V17" s="65"/>
      <c r="W17" s="36"/>
      <c r="X17" s="36"/>
      <c r="Y17" s="39"/>
      <c r="Z17" s="39"/>
      <c r="AA17" s="39"/>
      <c r="AB17" s="39"/>
      <c r="AC17" s="39"/>
      <c r="AD17" s="39"/>
      <c r="AE17" s="39"/>
    </row>
    <row r="18" spans="1:31" ht="39">
      <c r="A18" s="12"/>
      <c r="B18" s="29"/>
      <c r="C18" s="14"/>
      <c r="D18" s="14"/>
      <c r="E18" s="14"/>
      <c r="F18" s="15"/>
      <c r="G18" s="15"/>
      <c r="H18" s="15"/>
      <c r="I18" s="16"/>
      <c r="J18" s="16"/>
      <c r="K18" s="15"/>
      <c r="L18" s="15"/>
      <c r="M18" s="15"/>
      <c r="N18" s="7"/>
      <c r="O18" s="17"/>
      <c r="P18" s="17"/>
      <c r="Q18" s="6"/>
      <c r="R18" s="64"/>
      <c r="S18" s="66"/>
      <c r="T18" s="66"/>
      <c r="U18" s="66"/>
      <c r="V18" s="65"/>
      <c r="W18" s="6"/>
      <c r="X18" s="6"/>
      <c r="Y18" s="4"/>
      <c r="Z18" s="3"/>
      <c r="AA18" s="3"/>
      <c r="AB18" s="3"/>
      <c r="AC18" s="3"/>
      <c r="AD18" s="5"/>
      <c r="AE18" s="3"/>
    </row>
    <row r="19" spans="1:31" s="1" customFormat="1" ht="34.5" customHeight="1">
      <c r="B19" s="13"/>
      <c r="K19" s="73"/>
      <c r="L19" s="73"/>
      <c r="M19" s="73"/>
      <c r="N19" s="2"/>
      <c r="O19" s="2"/>
      <c r="P19" s="2"/>
      <c r="Q19" s="2"/>
      <c r="R19" s="67"/>
      <c r="S19" s="68"/>
      <c r="T19" s="68"/>
      <c r="U19" s="68"/>
      <c r="V19" s="68"/>
      <c r="W19" s="2"/>
      <c r="X19" s="2"/>
    </row>
    <row r="20" spans="1:31" ht="17.25">
      <c r="A20" s="1"/>
      <c r="B20" s="1"/>
      <c r="C20" s="1"/>
      <c r="D20" s="1"/>
      <c r="E20" s="1"/>
      <c r="F20" s="1"/>
      <c r="G20" s="1"/>
      <c r="H20" s="1"/>
      <c r="I20" s="1"/>
      <c r="J20" s="1"/>
      <c r="K20" s="73"/>
      <c r="L20" s="73"/>
      <c r="M20" s="73"/>
      <c r="N20" s="1"/>
      <c r="O20" s="1"/>
      <c r="P20" s="1"/>
      <c r="R20" s="69"/>
      <c r="S20" s="69"/>
      <c r="T20" s="69"/>
      <c r="U20" s="69"/>
      <c r="V20" s="69"/>
    </row>
    <row r="21" spans="1:31" ht="17.25">
      <c r="A21" s="1"/>
      <c r="B21" s="1"/>
      <c r="C21" s="1"/>
      <c r="D21" s="1"/>
      <c r="E21" s="1"/>
      <c r="F21" s="1"/>
      <c r="G21" s="1"/>
      <c r="H21" s="1"/>
      <c r="I21" s="1"/>
      <c r="J21" s="1"/>
      <c r="K21" s="73"/>
      <c r="L21" s="73"/>
      <c r="M21" s="73"/>
      <c r="N21" s="1"/>
      <c r="O21" s="1"/>
      <c r="P21" s="1"/>
      <c r="R21" s="70"/>
      <c r="S21" s="70"/>
      <c r="T21" s="70"/>
      <c r="U21" s="70"/>
      <c r="V21" s="70"/>
    </row>
    <row r="22" spans="1:31" ht="17.25">
      <c r="A22" s="1"/>
      <c r="B22" s="1"/>
      <c r="C22" s="1"/>
      <c r="D22" s="1"/>
      <c r="E22" s="1"/>
      <c r="F22" s="1"/>
      <c r="G22" s="1"/>
      <c r="H22" s="1"/>
      <c r="I22" s="1"/>
      <c r="J22" s="1"/>
      <c r="K22" s="73"/>
      <c r="L22" s="73"/>
      <c r="M22" s="73"/>
      <c r="N22" s="1"/>
      <c r="O22" s="1"/>
      <c r="P22" s="1"/>
      <c r="R22" s="70"/>
      <c r="S22" s="70"/>
      <c r="T22" s="70"/>
      <c r="U22" s="70"/>
      <c r="V22" s="70"/>
    </row>
    <row r="23" spans="1:31" ht="17.25">
      <c r="A23" s="1"/>
      <c r="B23" s="1"/>
      <c r="C23" s="1"/>
      <c r="D23" s="1"/>
      <c r="E23" s="1"/>
      <c r="F23" s="1"/>
      <c r="G23" s="1"/>
      <c r="H23" s="1"/>
      <c r="I23" s="1"/>
      <c r="J23" s="1"/>
      <c r="K23" s="73"/>
      <c r="L23" s="73"/>
      <c r="M23" s="73"/>
      <c r="N23" s="1"/>
      <c r="O23" s="1"/>
      <c r="P23" s="1"/>
      <c r="R23" s="70"/>
      <c r="S23" s="70"/>
      <c r="T23" s="70"/>
      <c r="U23" s="70"/>
      <c r="V23" s="70"/>
    </row>
    <row r="24" spans="1:31" ht="17.25">
      <c r="A24" s="1"/>
      <c r="B24" s="1"/>
      <c r="C24" s="1"/>
      <c r="D24" s="1"/>
      <c r="E24" s="1"/>
      <c r="F24" s="1"/>
      <c r="G24" s="1"/>
      <c r="H24" s="1"/>
      <c r="I24" s="1"/>
      <c r="J24" s="1"/>
      <c r="K24" s="73"/>
      <c r="L24" s="73"/>
      <c r="M24" s="73"/>
      <c r="N24" s="1"/>
      <c r="O24" s="1"/>
      <c r="P24" s="1"/>
      <c r="R24" s="70"/>
      <c r="S24" s="70"/>
      <c r="T24" s="70"/>
      <c r="U24" s="70"/>
      <c r="V24" s="70"/>
    </row>
    <row r="25" spans="1:31" ht="17.25">
      <c r="A25" s="1"/>
      <c r="B25" s="1"/>
      <c r="C25" s="1"/>
      <c r="D25" s="1"/>
      <c r="E25" s="1"/>
      <c r="F25" s="1"/>
      <c r="G25" s="1"/>
      <c r="H25" s="1"/>
      <c r="I25" s="1"/>
      <c r="J25" s="1"/>
      <c r="K25" s="73"/>
      <c r="L25" s="73"/>
      <c r="M25" s="73"/>
      <c r="N25" s="1"/>
      <c r="O25" s="1"/>
      <c r="P25" s="1"/>
      <c r="R25" s="70"/>
      <c r="S25" s="70"/>
      <c r="T25" s="70"/>
      <c r="U25" s="70"/>
      <c r="V25" s="70"/>
    </row>
    <row r="26" spans="1:31" ht="17.25">
      <c r="B26" s="1"/>
      <c r="R26" s="70"/>
      <c r="S26" s="70"/>
      <c r="T26" s="70"/>
      <c r="U26" s="70"/>
      <c r="V26" s="70"/>
    </row>
  </sheetData>
  <sheetProtection insertColumns="0" insertRows="0" deleteColumns="0" deleteRows="0"/>
  <autoFilter ref="A4:AE4">
    <filterColumn colId="4"/>
    <filterColumn colId="6"/>
    <filterColumn colId="9"/>
    <filterColumn colId="10"/>
    <filterColumn colId="11"/>
    <filterColumn colId="12"/>
    <filterColumn colId="17"/>
    <filterColumn colId="18"/>
    <filterColumn colId="19"/>
    <filterColumn colId="20"/>
    <filterColumn colId="21"/>
    <filterColumn colId="22"/>
    <filterColumn colId="23"/>
    <filterColumn colId="25"/>
    <filterColumn colId="26"/>
    <filterColumn colId="27"/>
    <filterColumn colId="28"/>
  </autoFilter>
  <mergeCells count="17">
    <mergeCell ref="L3:L4"/>
    <mergeCell ref="M3:M4"/>
    <mergeCell ref="K3:K4"/>
    <mergeCell ref="R3:V3"/>
    <mergeCell ref="I3:I4"/>
    <mergeCell ref="Y3:AC3"/>
    <mergeCell ref="A2:AE2"/>
    <mergeCell ref="A3:A4"/>
    <mergeCell ref="N3:P3"/>
    <mergeCell ref="Q3:Q4"/>
    <mergeCell ref="D3:D4"/>
    <mergeCell ref="AE3:AE4"/>
    <mergeCell ref="F3:G3"/>
    <mergeCell ref="W3:X3"/>
    <mergeCell ref="H3:H4"/>
    <mergeCell ref="E3:E4"/>
    <mergeCell ref="J3:J4"/>
  </mergeCells>
  <phoneticPr fontId="2" type="noConversion"/>
  <pageMargins left="0.15748031496062992" right="0.15748031496062992" top="0.43307086614173229" bottom="0.23622047244094491" header="0.31496062992125984" footer="0.15748031496062992"/>
  <pageSetup paperSize="9" scale="3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고택종갓집 공모총괄표</vt:lpstr>
      <vt:lpstr>'고택종갓집 공모총괄표'!Print_Area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Windows 사용자</cp:lastModifiedBy>
  <cp:lastPrinted>2022-06-24T00:45:48Z</cp:lastPrinted>
  <dcterms:created xsi:type="dcterms:W3CDTF">2017-10-16T13:49:21Z</dcterms:created>
  <dcterms:modified xsi:type="dcterms:W3CDTF">2026-06-11T12:04:13Z</dcterms:modified>
</cp:coreProperties>
</file>